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кол-во" sheetId="1" r:id="rId1"/>
    <sheet name="Условия поставки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1" l="1"/>
  <c r="P7" i="1"/>
  <c r="P5" i="1"/>
  <c r="P8" i="1" l="1"/>
</calcChain>
</file>

<file path=xl/sharedStrings.xml><?xml version="1.0" encoding="utf-8"?>
<sst xmlns="http://schemas.openxmlformats.org/spreadsheetml/2006/main" count="123" uniqueCount="57">
  <si>
    <t>305C</t>
  </si>
  <si>
    <t>Разрядники</t>
  </si>
  <si>
    <t>Владимирэнерго</t>
  </si>
  <si>
    <t>Ивэнерго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</si>
  <si>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</si>
  <si>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</si>
  <si>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</si>
  <si>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</si>
  <si>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</si>
  <si>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</si>
  <si>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</si>
  <si>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</si>
  <si>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</si>
  <si>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Краткий текст материала</t>
  </si>
  <si>
    <t>КВД</t>
  </si>
  <si>
    <t>Номер лота</t>
  </si>
  <si>
    <t>Номер ТЗ</t>
  </si>
  <si>
    <t>ЕИ</t>
  </si>
  <si>
    <t>Кол-во</t>
  </si>
  <si>
    <t>ШТ</t>
  </si>
  <si>
    <t>ИТОГО</t>
  </si>
  <si>
    <t>Филиал</t>
  </si>
  <si>
    <t>Адрес доставки</t>
  </si>
  <si>
    <t>Способ доставки</t>
  </si>
  <si>
    <t>Срок поставки</t>
  </si>
  <si>
    <t>ПАО "МРСК Центра и Приволжья" филиал "Владимирэнерго", Владимирская обл., пос. Боголюбово, ул. Пушкина, 3 а</t>
  </si>
  <si>
    <t>Автотранспорт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</si>
  <si>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</si>
  <si>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</si>
  <si>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</si>
  <si>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</si>
  <si>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</si>
  <si>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</si>
  <si>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</si>
  <si>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</si>
  <si>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</si>
  <si>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</si>
  <si>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</si>
  <si>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</si>
  <si>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</si>
  <si>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</si>
  <si>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</si>
  <si>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</si>
  <si>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</si>
  <si>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</si>
  <si>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</si>
  <si>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</si>
  <si>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</si>
  <si>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</si>
  <si>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</si>
  <si>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</si>
  <si>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</si>
  <si>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</si>
  <si>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</si>
  <si>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</si>
  <si>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УЗПН-10-Ш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</si>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</sst>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inden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2" fillId="0" borderId="0" xfId="0" applyFont="1" applyBorder="1"/>
    <xf numFmtId="4" fontId="3" fillId="0" borderId="0" xfId="0" applyNumberFormat="1" applyFont="1" applyFill="1" applyBorder="1"/>
    <xf numFmtId="0" fontId="3" fillId="0" borderId="0" xfId="0" applyFont="1" applyFill="1" applyBorder="1"/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workbookViewId="0">
      <selection activeCell="S11" sqref="S11"/>
    </sheetView>
  </sheetViews>
  <sheetFormatPr defaultRowHeight="15" x14ac:dyDescent="0.25"/>
  <cols>
    <col min="1" max="2" width="9.28515625" bestFit="1" customWidth="1"/>
    <col min="3" max="3" width="34.42578125" bestFit="1" customWidth="1"/>
    <col min="6" max="6" width="9.28515625" bestFit="1" customWidth="1"/>
    <col min="8" max="16" width="9.28515625" bestFit="1" customWidth="1"/>
  </cols>
  <sheetData>
    <row r="1" spans="1:28" s="1" customFormat="1" ht="11.25" x14ac:dyDescent="0.2">
      <c r="B1" s="1" t="s">
        <v>0</v>
      </c>
      <c r="C1" s="1" t="s">
        <v>1</v>
      </c>
      <c r="F1" s="2"/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s="1" customFormat="1" ht="11.25" x14ac:dyDescent="0.2">
      <c r="F2" s="2"/>
      <c r="P2" s="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s="1" customFormat="1" ht="11.25" x14ac:dyDescent="0.2">
      <c r="F3" s="2"/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  <c r="M3" s="5" t="s">
        <v>7</v>
      </c>
      <c r="N3" s="5" t="s">
        <v>8</v>
      </c>
      <c r="O3" s="5" t="s">
        <v>9</v>
      </c>
      <c r="P3" s="6" t="s">
        <v>10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1" customFormat="1" ht="11.25" x14ac:dyDescent="0.2">
      <c r="A4" s="7" t="s">
        <v>11</v>
      </c>
      <c r="B4" s="8" t="s">
        <v>12</v>
      </c>
      <c r="C4" s="8" t="s">
        <v>13</v>
      </c>
      <c r="D4" s="8" t="s">
        <v>14</v>
      </c>
      <c r="E4" s="8" t="s">
        <v>15</v>
      </c>
      <c r="F4" s="9" t="s">
        <v>16</v>
      </c>
      <c r="G4" s="8" t="s">
        <v>17</v>
      </c>
      <c r="H4" s="10" t="s">
        <v>18</v>
      </c>
      <c r="I4" s="10" t="s">
        <v>18</v>
      </c>
      <c r="J4" s="10" t="s">
        <v>18</v>
      </c>
      <c r="K4" s="10" t="s">
        <v>18</v>
      </c>
      <c r="L4" s="10" t="s">
        <v>18</v>
      </c>
      <c r="M4" s="10" t="s">
        <v>18</v>
      </c>
      <c r="N4" s="10" t="s">
        <v>18</v>
      </c>
      <c r="O4" s="10" t="s">
        <v>18</v>
      </c>
      <c r="P4" s="10" t="s">
        <v>18</v>
      </c>
      <c r="Q4" s="11"/>
      <c r="R4" s="11"/>
      <c r="S4" s="4"/>
      <c r="T4" s="4"/>
      <c r="U4" s="12"/>
      <c r="V4" s="12"/>
      <c r="W4" s="12"/>
      <c r="X4" s="12"/>
      <c r="Y4" s="12"/>
      <c r="Z4" s="4"/>
      <c r="AA4" s="4"/>
      <c r="AB4" s="4"/>
    </row>
    <row r="5" spans="1:28" s="1" customFormat="1" ht="11.25" x14ac:dyDescent="0.2">
      <c r="A5" s="7">
        <v>1</v>
      </c>
      <c r="B5" s="13">
        <v>2350476</v>
      </c>
      <c r="C5" s="14" t="s">
        <v>55</v>
      </c>
      <c r="D5" s="15"/>
      <c r="E5" s="14" t="s">
        <v>0</v>
      </c>
      <c r="F5" s="16"/>
      <c r="G5" s="17" t="s">
        <v>19</v>
      </c>
      <c r="H5" s="18"/>
      <c r="I5" s="18">
        <v>48</v>
      </c>
      <c r="J5" s="18">
        <v>146</v>
      </c>
      <c r="K5" s="18">
        <v>51</v>
      </c>
      <c r="L5" s="18"/>
      <c r="M5" s="18">
        <v>27</v>
      </c>
      <c r="N5" s="18">
        <v>150</v>
      </c>
      <c r="O5" s="18">
        <v>62</v>
      </c>
      <c r="P5" s="19">
        <f>H5+I5+J5+K5+L5+M5+N5+O5</f>
        <v>484</v>
      </c>
      <c r="Q5" s="20"/>
      <c r="R5" s="21"/>
      <c r="S5" s="4"/>
      <c r="T5" s="4"/>
      <c r="U5" s="22"/>
      <c r="V5" s="23"/>
      <c r="W5" s="22"/>
      <c r="X5" s="22"/>
      <c r="Y5" s="22"/>
      <c r="Z5" s="4"/>
      <c r="AA5" s="4"/>
      <c r="AB5" s="4"/>
    </row>
    <row r="6" spans="1:28" s="1" customFormat="1" ht="11.25" x14ac:dyDescent="0.2">
      <c r="A6" s="7">
        <v>2</v>
      </c>
      <c r="B6" s="13">
        <v>2348036</v>
      </c>
      <c r="C6" s="14" t="s">
        <v>55</v>
      </c>
      <c r="D6" s="15"/>
      <c r="E6" s="14" t="s">
        <v>0</v>
      </c>
      <c r="F6" s="16"/>
      <c r="G6" s="17" t="s">
        <v>19</v>
      </c>
      <c r="H6" s="18">
        <v>25</v>
      </c>
      <c r="I6" s="18"/>
      <c r="J6" s="18"/>
      <c r="K6" s="18"/>
      <c r="L6" s="18">
        <v>46</v>
      </c>
      <c r="M6" s="18"/>
      <c r="N6" s="18"/>
      <c r="O6" s="18"/>
      <c r="P6" s="19">
        <f t="shared" ref="P6:P7" si="0">H6+I6+J6+K6+L6+M6+N6+O6</f>
        <v>71</v>
      </c>
      <c r="Q6" s="20"/>
      <c r="R6" s="21"/>
      <c r="S6" s="4"/>
      <c r="T6" s="4"/>
      <c r="U6" s="22"/>
      <c r="V6" s="23"/>
      <c r="W6" s="22"/>
      <c r="X6" s="22"/>
      <c r="Y6" s="22"/>
      <c r="Z6" s="4"/>
      <c r="AA6" s="4"/>
      <c r="AB6" s="4"/>
    </row>
    <row r="7" spans="1:28" s="1" customFormat="1" ht="11.25" x14ac:dyDescent="0.2">
      <c r="A7" s="7">
        <v>4</v>
      </c>
      <c r="B7" s="13">
        <v>2348015</v>
      </c>
      <c r="C7" s="14" t="s">
        <v>55</v>
      </c>
      <c r="D7" s="15"/>
      <c r="E7" s="14" t="s">
        <v>0</v>
      </c>
      <c r="F7" s="16"/>
      <c r="G7" s="17" t="s">
        <v>19</v>
      </c>
      <c r="H7" s="18"/>
      <c r="I7" s="18"/>
      <c r="J7" s="18"/>
      <c r="K7" s="18"/>
      <c r="L7" s="18">
        <v>36</v>
      </c>
      <c r="M7" s="18"/>
      <c r="N7" s="18"/>
      <c r="O7" s="18"/>
      <c r="P7" s="19">
        <f t="shared" si="0"/>
        <v>36</v>
      </c>
      <c r="Q7" s="20"/>
      <c r="R7" s="21"/>
      <c r="S7" s="4"/>
      <c r="T7" s="4"/>
      <c r="U7" s="22"/>
      <c r="V7" s="23"/>
      <c r="W7" s="22"/>
      <c r="X7" s="22"/>
      <c r="Y7" s="22"/>
      <c r="Z7" s="4"/>
      <c r="AA7" s="4"/>
      <c r="AB7" s="4"/>
    </row>
    <row r="8" spans="1:28" s="3" customFormat="1" ht="11.25" x14ac:dyDescent="0.2">
      <c r="A8" s="7"/>
      <c r="B8" s="24" t="s">
        <v>20</v>
      </c>
      <c r="C8" s="25"/>
      <c r="D8" s="25"/>
      <c r="E8" s="25"/>
      <c r="F8" s="16"/>
      <c r="G8" s="24"/>
      <c r="H8" s="26"/>
      <c r="I8" s="26"/>
      <c r="J8" s="26"/>
      <c r="K8" s="26"/>
      <c r="L8" s="26"/>
      <c r="M8" s="26"/>
      <c r="N8" s="26"/>
      <c r="O8" s="26"/>
      <c r="P8" s="26">
        <f>SUM(P5:P7)</f>
        <v>591</v>
      </c>
      <c r="Q8" s="27"/>
      <c r="R8" s="28"/>
      <c r="S8" s="29"/>
      <c r="T8" s="29"/>
      <c r="U8" s="30"/>
      <c r="V8" s="31"/>
      <c r="W8" s="30"/>
      <c r="X8" s="30"/>
      <c r="Y8" s="30"/>
      <c r="Z8" s="29"/>
      <c r="AA8" s="29"/>
      <c r="AB8" s="29"/>
    </row>
    <row r="9" spans="1:28" s="1" customFormat="1" ht="11.25" x14ac:dyDescent="0.2">
      <c r="F9" s="2"/>
      <c r="P9" s="3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1" customFormat="1" ht="11.25" x14ac:dyDescent="0.2">
      <c r="F10" s="2"/>
      <c r="P10" s="3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1" customFormat="1" ht="11.25" x14ac:dyDescent="0.2">
      <c r="F11" s="2"/>
      <c r="P11" s="3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1" customFormat="1" ht="11.25" x14ac:dyDescent="0.2">
      <c r="F12" s="2"/>
      <c r="P12" s="3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1" customFormat="1" ht="11.25" x14ac:dyDescent="0.2">
      <c r="F13" s="2"/>
      <c r="P13" s="3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1" customFormat="1" ht="11.25" x14ac:dyDescent="0.2">
      <c r="F14" s="2"/>
      <c r="P14" s="3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21" spans="4:4" x14ac:dyDescent="0.25">
      <c r="D21" s="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25" sqref="A25"/>
    </sheetView>
  </sheetViews>
  <sheetFormatPr defaultRowHeight="15" x14ac:dyDescent="0.25"/>
  <cols>
    <col min="1" max="1" width="5.28515625" style="33" bestFit="1" customWidth="1"/>
    <col min="2" max="2" width="20.7109375" style="34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3" t="s">
        <v>0</v>
      </c>
      <c r="C1" s="35" t="s">
        <v>1</v>
      </c>
    </row>
    <row r="3" spans="1:5" x14ac:dyDescent="0.25">
      <c r="A3" s="36" t="s">
        <v>11</v>
      </c>
      <c r="B3" s="36" t="s">
        <v>21</v>
      </c>
      <c r="C3" s="37" t="s">
        <v>22</v>
      </c>
      <c r="D3" s="37" t="s">
        <v>23</v>
      </c>
      <c r="E3" s="37" t="s">
        <v>24</v>
      </c>
    </row>
    <row r="4" spans="1:5" ht="25.5" x14ac:dyDescent="0.25">
      <c r="A4" s="38">
        <v>1</v>
      </c>
      <c r="B4" s="39" t="s">
        <v>2</v>
      </c>
      <c r="C4" s="40" t="s">
        <v>25</v>
      </c>
      <c r="D4" s="40" t="s">
        <v>26</v>
      </c>
      <c r="E4" s="41" t="s">
        <v>56</v>
      </c>
    </row>
    <row r="5" spans="1:5" ht="25.5" x14ac:dyDescent="0.25">
      <c r="A5" s="42">
        <v>2</v>
      </c>
      <c r="B5" s="45" t="s">
        <v>3</v>
      </c>
      <c r="C5" s="40" t="s">
        <v>27</v>
      </c>
      <c r="D5" s="40" t="s">
        <v>26</v>
      </c>
      <c r="E5" s="41" t="s">
        <v>56</v>
      </c>
    </row>
    <row r="6" spans="1:5" ht="25.5" x14ac:dyDescent="0.25">
      <c r="A6" s="43"/>
      <c r="B6" s="46"/>
      <c r="C6" s="40" t="s">
        <v>28</v>
      </c>
      <c r="D6" s="40" t="s">
        <v>26</v>
      </c>
      <c r="E6" s="41" t="s">
        <v>56</v>
      </c>
    </row>
    <row r="7" spans="1:5" ht="25.5" x14ac:dyDescent="0.25">
      <c r="A7" s="44"/>
      <c r="B7" s="47"/>
      <c r="C7" s="40" t="s">
        <v>29</v>
      </c>
      <c r="D7" s="40" t="s">
        <v>26</v>
      </c>
      <c r="E7" s="41" t="s">
        <v>56</v>
      </c>
    </row>
    <row r="8" spans="1:5" ht="25.5" x14ac:dyDescent="0.25">
      <c r="A8" s="38">
        <v>3</v>
      </c>
      <c r="B8" s="39" t="s">
        <v>4</v>
      </c>
      <c r="C8" s="40" t="s">
        <v>30</v>
      </c>
      <c r="D8" s="40" t="s">
        <v>26</v>
      </c>
      <c r="E8" s="41" t="s">
        <v>56</v>
      </c>
    </row>
    <row r="9" spans="1:5" ht="25.5" x14ac:dyDescent="0.25">
      <c r="A9" s="38">
        <v>4</v>
      </c>
      <c r="B9" s="39" t="s">
        <v>5</v>
      </c>
      <c r="C9" s="40" t="s">
        <v>31</v>
      </c>
      <c r="D9" s="40" t="s">
        <v>26</v>
      </c>
      <c r="E9" s="41" t="s">
        <v>56</v>
      </c>
    </row>
    <row r="10" spans="1:5" ht="25.5" x14ac:dyDescent="0.25">
      <c r="A10" s="42">
        <v>5</v>
      </c>
      <c r="B10" s="39" t="s">
        <v>6</v>
      </c>
      <c r="C10" s="40"/>
      <c r="D10" s="40" t="s">
        <v>26</v>
      </c>
      <c r="E10" s="41" t="s">
        <v>56</v>
      </c>
    </row>
    <row r="11" spans="1:5" ht="25.5" x14ac:dyDescent="0.25">
      <c r="A11" s="43"/>
      <c r="B11" s="39" t="s">
        <v>32</v>
      </c>
      <c r="C11" s="40" t="s">
        <v>33</v>
      </c>
      <c r="D11" s="40" t="s">
        <v>26</v>
      </c>
      <c r="E11" s="41" t="s">
        <v>56</v>
      </c>
    </row>
    <row r="12" spans="1:5" ht="25.5" x14ac:dyDescent="0.25">
      <c r="A12" s="43"/>
      <c r="B12" s="39" t="s">
        <v>34</v>
      </c>
      <c r="C12" s="40" t="s">
        <v>35</v>
      </c>
      <c r="D12" s="40" t="s">
        <v>26</v>
      </c>
      <c r="E12" s="41" t="s">
        <v>56</v>
      </c>
    </row>
    <row r="13" spans="1:5" ht="25.5" x14ac:dyDescent="0.25">
      <c r="A13" s="43"/>
      <c r="B13" s="39" t="s">
        <v>36</v>
      </c>
      <c r="C13" s="40" t="s">
        <v>37</v>
      </c>
      <c r="D13" s="40" t="s">
        <v>26</v>
      </c>
      <c r="E13" s="41" t="s">
        <v>56</v>
      </c>
    </row>
    <row r="14" spans="1:5" ht="25.5" x14ac:dyDescent="0.25">
      <c r="A14" s="43"/>
      <c r="B14" s="39" t="s">
        <v>38</v>
      </c>
      <c r="C14" s="40" t="s">
        <v>39</v>
      </c>
      <c r="D14" s="40" t="s">
        <v>26</v>
      </c>
      <c r="E14" s="41" t="s">
        <v>56</v>
      </c>
    </row>
    <row r="15" spans="1:5" ht="25.5" x14ac:dyDescent="0.25">
      <c r="A15" s="43"/>
      <c r="B15" s="39" t="s">
        <v>40</v>
      </c>
      <c r="C15" s="40" t="s">
        <v>41</v>
      </c>
      <c r="D15" s="40" t="s">
        <v>26</v>
      </c>
      <c r="E15" s="41" t="s">
        <v>56</v>
      </c>
    </row>
    <row r="16" spans="1:5" ht="25.5" x14ac:dyDescent="0.25">
      <c r="A16" s="43"/>
      <c r="B16" s="39" t="s">
        <v>42</v>
      </c>
      <c r="C16" s="40" t="s">
        <v>43</v>
      </c>
      <c r="D16" s="40" t="s">
        <v>26</v>
      </c>
      <c r="E16" s="41" t="s">
        <v>56</v>
      </c>
    </row>
    <row r="17" spans="1:5" ht="25.5" x14ac:dyDescent="0.25">
      <c r="A17" s="43"/>
      <c r="B17" s="39" t="s">
        <v>44</v>
      </c>
      <c r="C17" s="40" t="s">
        <v>45</v>
      </c>
      <c r="D17" s="40" t="s">
        <v>26</v>
      </c>
      <c r="E17" s="41" t="s">
        <v>56</v>
      </c>
    </row>
    <row r="18" spans="1:5" ht="25.5" x14ac:dyDescent="0.25">
      <c r="A18" s="43"/>
      <c r="B18" s="39" t="s">
        <v>46</v>
      </c>
      <c r="C18" s="40" t="s">
        <v>47</v>
      </c>
      <c r="D18" s="40" t="s">
        <v>26</v>
      </c>
      <c r="E18" s="41" t="s">
        <v>56</v>
      </c>
    </row>
    <row r="19" spans="1:5" ht="25.5" x14ac:dyDescent="0.25">
      <c r="A19" s="44"/>
      <c r="B19" s="39" t="s">
        <v>48</v>
      </c>
      <c r="C19" s="40" t="s">
        <v>49</v>
      </c>
      <c r="D19" s="40" t="s">
        <v>26</v>
      </c>
      <c r="E19" s="41" t="s">
        <v>56</v>
      </c>
    </row>
    <row r="20" spans="1:5" ht="25.5" x14ac:dyDescent="0.25">
      <c r="A20" s="38">
        <v>6</v>
      </c>
      <c r="B20" s="39" t="s">
        <v>7</v>
      </c>
      <c r="C20" s="40" t="s">
        <v>50</v>
      </c>
      <c r="D20" s="40" t="s">
        <v>26</v>
      </c>
      <c r="E20" s="41" t="s">
        <v>56</v>
      </c>
    </row>
    <row r="21" spans="1:5" ht="25.5" x14ac:dyDescent="0.25">
      <c r="A21" s="38">
        <v>7</v>
      </c>
      <c r="B21" s="39" t="s">
        <v>8</v>
      </c>
      <c r="C21" s="40" t="s">
        <v>51</v>
      </c>
      <c r="D21" s="40" t="s">
        <v>26</v>
      </c>
      <c r="E21" s="41" t="s">
        <v>56</v>
      </c>
    </row>
    <row r="22" spans="1:5" ht="25.5" x14ac:dyDescent="0.25">
      <c r="A22" s="42">
        <v>8</v>
      </c>
      <c r="B22" s="45" t="s">
        <v>9</v>
      </c>
      <c r="C22" s="40" t="s">
        <v>52</v>
      </c>
      <c r="D22" s="40" t="s">
        <v>26</v>
      </c>
      <c r="E22" s="41" t="s">
        <v>56</v>
      </c>
    </row>
    <row r="23" spans="1:5" ht="25.5" x14ac:dyDescent="0.25">
      <c r="A23" s="43"/>
      <c r="B23" s="46"/>
      <c r="C23" s="40" t="s">
        <v>53</v>
      </c>
      <c r="D23" s="40" t="s">
        <v>26</v>
      </c>
      <c r="E23" s="41" t="s">
        <v>56</v>
      </c>
    </row>
    <row r="24" spans="1:5" ht="25.5" x14ac:dyDescent="0.25">
      <c r="A24" s="44"/>
      <c r="B24" s="47"/>
      <c r="C24" s="40" t="s">
        <v>54</v>
      </c>
      <c r="D24" s="40" t="s">
        <v>26</v>
      </c>
      <c r="E24" s="41" t="s">
        <v>56</v>
      </c>
    </row>
  </sheetData>
  <mergeCells count="5">
    <mergeCell ref="A5:A7"/>
    <mergeCell ref="B5:B7"/>
    <mergeCell ref="A10:A19"/>
    <mergeCell ref="A22:A24"/>
    <mergeCell ref="B22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Ляной Михаил Викторович</cp:lastModifiedBy>
  <dcterms:created xsi:type="dcterms:W3CDTF">2017-11-03T08:14:57Z</dcterms:created>
  <dcterms:modified xsi:type="dcterms:W3CDTF">2017-11-03T13:09:57Z</dcterms:modified>
</cp:coreProperties>
</file>